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ПЪРВА ТРЪЖНА СЕСИЯ ЕПК\Tyrg_DPF_2023-2024_za str\"/>
    </mc:Choice>
  </mc:AlternateContent>
  <bookViews>
    <workbookView xWindow="6135" yWindow="195" windowWidth="11310" windowHeight="11265"/>
  </bookViews>
  <sheets>
    <sheet name="§12а-пасища" sheetId="20" r:id="rId1"/>
  </sheets>
  <definedNames>
    <definedName name="_xlnm._FilterDatabase" localSheetId="0" hidden="1">'§12а-пасища'!$A$8:$K$56</definedName>
  </definedNames>
  <calcPr calcId="162913"/>
</workbook>
</file>

<file path=xl/calcChain.xml><?xml version="1.0" encoding="utf-8"?>
<calcChain xmlns="http://schemas.openxmlformats.org/spreadsheetml/2006/main">
  <c r="A11" i="20" l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E56" i="20" l="1"/>
  <c r="K9" i="20"/>
  <c r="A10" i="20" l="1"/>
</calcChain>
</file>

<file path=xl/sharedStrings.xml><?xml version="1.0" encoding="utf-8"?>
<sst xmlns="http://schemas.openxmlformats.org/spreadsheetml/2006/main" count="304" uniqueCount="108">
  <si>
    <t>Брусарци</t>
  </si>
  <si>
    <t>Категория</t>
  </si>
  <si>
    <t>Местност</t>
  </si>
  <si>
    <t>Вълчедръм</t>
  </si>
  <si>
    <t>Мокреш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</si>
  <si>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</si>
  <si>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</si>
  <si>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</si>
  <si>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</si>
  <si>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</si>
  <si>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</si>
  <si>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</si>
  <si>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</si>
  <si>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</si>
  <si>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</si>
  <si>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</si>
  <si>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</si>
  <si>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>1 г.</t>
  </si>
  <si>
    <t>ДИРЕКТОР ОД "ЗЕМЕДЕЛИЕ" - МОНТАНА</t>
  </si>
  <si>
    <t xml:space="preserve"> д-р ВИОЛЕТА ГЕРГОВА</t>
  </si>
  <si>
    <t>48859.10.506</t>
  </si>
  <si>
    <t>пасище</t>
  </si>
  <si>
    <t>06570.10.21</t>
  </si>
  <si>
    <t>06570.10.22</t>
  </si>
  <si>
    <t xml:space="preserve">  Приложение 4</t>
  </si>
  <si>
    <t>Монтана</t>
  </si>
  <si>
    <t>Берковица</t>
  </si>
  <si>
    <t>Боровци</t>
  </si>
  <si>
    <t>05654.901.43</t>
  </si>
  <si>
    <t>0,749</t>
  </si>
  <si>
    <t>Гаганица</t>
  </si>
  <si>
    <t>14297.904.5</t>
  </si>
  <si>
    <t>Замфирово</t>
  </si>
  <si>
    <t>30301.21.232</t>
  </si>
  <si>
    <t>30301.21.238</t>
  </si>
  <si>
    <t>Мездрея</t>
  </si>
  <si>
    <t>47723.105.13</t>
  </si>
  <si>
    <t>47723.22.165</t>
  </si>
  <si>
    <t>Бойчиновци</t>
  </si>
  <si>
    <t>Владимирово</t>
  </si>
  <si>
    <t>11418.129.309</t>
  </si>
  <si>
    <t>11418.881.310</t>
  </si>
  <si>
    <t>Мадан</t>
  </si>
  <si>
    <t>46036.927.629</t>
  </si>
  <si>
    <t>46036.927.630</t>
  </si>
  <si>
    <t>46036.927.631</t>
  </si>
  <si>
    <t>46036.927.632</t>
  </si>
  <si>
    <t>46036.931.602</t>
  </si>
  <si>
    <t>Охрид</t>
  </si>
  <si>
    <t>54496.998.1</t>
  </si>
  <si>
    <t>Крива бара</t>
  </si>
  <si>
    <t>39743.10.3</t>
  </si>
  <si>
    <t>Смирненски</t>
  </si>
  <si>
    <t>67564.62.38</t>
  </si>
  <si>
    <t>67564.96.670</t>
  </si>
  <si>
    <t>67564.98.664</t>
  </si>
  <si>
    <t>67564.153.100</t>
  </si>
  <si>
    <t>06570.10.9</t>
  </si>
  <si>
    <t>12543.918.18</t>
  </si>
  <si>
    <t>12543.919.3</t>
  </si>
  <si>
    <t>12543.919.17</t>
  </si>
  <si>
    <t>12543.919.55</t>
  </si>
  <si>
    <t>Вършец</t>
  </si>
  <si>
    <t>Драганица</t>
  </si>
  <si>
    <t>23073.167.23</t>
  </si>
  <si>
    <t>Черкаски</t>
  </si>
  <si>
    <t>80683.103.1</t>
  </si>
  <si>
    <t>03201.304.1</t>
  </si>
  <si>
    <t>03722.22.636</t>
  </si>
  <si>
    <t>11939.30.12</t>
  </si>
  <si>
    <t>14180.235.26</t>
  </si>
  <si>
    <t>14180.235.27</t>
  </si>
  <si>
    <t>21840.81.796</t>
  </si>
  <si>
    <t>03736.800.71</t>
  </si>
  <si>
    <t>03736.800.377</t>
  </si>
  <si>
    <t>03736.800.820</t>
  </si>
  <si>
    <t>51665.1.375</t>
  </si>
  <si>
    <t>67667.39.134</t>
  </si>
  <si>
    <t>67667.42.119</t>
  </si>
  <si>
    <t>67667.136.3</t>
  </si>
  <si>
    <t>73167.244.34</t>
  </si>
  <si>
    <t>Доктор Йосифово</t>
  </si>
  <si>
    <t>21840.684.12</t>
  </si>
  <si>
    <t>21840.684.1</t>
  </si>
  <si>
    <t>21840.684.7</t>
  </si>
  <si>
    <t>21840.684.5</t>
  </si>
  <si>
    <t>ливада</t>
  </si>
  <si>
    <t>Безденица</t>
  </si>
  <si>
    <t>Белотинци</t>
  </si>
  <si>
    <t>Войници</t>
  </si>
  <si>
    <t>Габровница</t>
  </si>
  <si>
    <t>Долно Белотинци</t>
  </si>
  <si>
    <t>Николово</t>
  </si>
  <si>
    <t>Смоляновци</t>
  </si>
  <si>
    <t>Трифоново</t>
  </si>
  <si>
    <t xml:space="preserve"> на свободните земеделски земи по §12а от ПЗР на ЗСПЗЗ, от Държавния поземлен фонд /ДПФ/ на територията на област Монтана за едногодишно ползване под наем чрез търг, за стопанската 2023-2024 година,  представляващи пасища и ливади</t>
  </si>
  <si>
    <t>Могилите</t>
  </si>
  <si>
    <t>Грамаге</t>
  </si>
  <si>
    <t>Бързия</t>
  </si>
  <si>
    <t>Ралин дол</t>
  </si>
  <si>
    <t>Полето</t>
  </si>
  <si>
    <t>Друнчовица</t>
  </si>
  <si>
    <t>До село</t>
  </si>
  <si>
    <t>Семков дол</t>
  </si>
  <si>
    <t>-</t>
  </si>
  <si>
    <t>47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</si>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</sst>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0.000;[Red]0.000"/>
    <numFmt numFmtId="166" formatCode="0.00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sz val="8"/>
      <color theme="1"/>
      <name val="Arial Narrow"/>
      <family val="2"/>
    </font>
    <font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</cellStyleXfs>
  <cellXfs count="54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166" fontId="7" fillId="0" borderId="0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0" fontId="10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66" fontId="2" fillId="0" borderId="1" xfId="0" applyNumberFormat="1" applyFont="1" applyFill="1" applyBorder="1" applyAlignment="1">
      <alignment horizontal="right"/>
    </xf>
    <xf numFmtId="166" fontId="12" fillId="0" borderId="1" xfId="4" applyNumberFormat="1" applyFont="1" applyFill="1" applyBorder="1" applyAlignment="1">
      <alignment horizontal="right" vertical="center" wrapText="1"/>
    </xf>
    <xf numFmtId="166" fontId="12" fillId="0" borderId="1" xfId="5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12" fillId="0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right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right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166" fontId="12" fillId="0" borderId="1" xfId="3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/>
    </xf>
    <xf numFmtId="0" fontId="8" fillId="0" borderId="0" xfId="0" applyFont="1" applyFill="1"/>
    <xf numFmtId="0" fontId="11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/>
    </xf>
  </cellXfs>
  <cellStyles count="7">
    <cellStyle name="Normal" xfId="0" builtinId="0"/>
    <cellStyle name="Normal 13" xfId="1"/>
    <cellStyle name="Normal 14" xfId="2"/>
    <cellStyle name="Normal 2" xfId="6"/>
    <cellStyle name="Normal 23" xfId="3"/>
    <cellStyle name="Нормален 12" xfId="5"/>
    <cellStyle name="Нормален 7" xfId="4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workbookViewId="0">
      <selection activeCell="A2" sqref="A2:K2"/>
    </sheetView>
  </sheetViews>
  <sheetFormatPr defaultRowHeight="12.75" x14ac:dyDescent="0.2"/>
  <cols>
    <col min="1" max="1" width="6.7109375" style="7" customWidth="1"/>
    <col min="2" max="2" width="9.140625" style="7"/>
    <col min="3" max="3" width="15.28515625" style="7" customWidth="1"/>
    <col min="4" max="4" width="10.7109375" style="7" customWidth="1"/>
    <col min="5" max="5" width="7.28515625" style="7" customWidth="1"/>
    <col min="6" max="6" width="4.85546875" style="7" customWidth="1"/>
    <col min="7" max="7" width="9.85546875" style="7" customWidth="1"/>
    <col min="8" max="8" width="9.140625" style="8"/>
    <col min="9" max="9" width="8.42578125" style="7" customWidth="1"/>
    <col min="10" max="10" width="8.5703125" style="7" customWidth="1"/>
    <col min="11" max="16384" width="9.140625" style="7"/>
  </cols>
  <sheetData>
    <row r="1" spans="1:11" x14ac:dyDescent="0.2">
      <c r="F1" s="8"/>
      <c r="J1" s="6" t="s">
        <v>24</v>
      </c>
    </row>
    <row r="2" spans="1:11" x14ac:dyDescent="0.2">
      <c r="A2" s="45" t="s">
        <v>6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47.25" customHeight="1" x14ac:dyDescent="0.2">
      <c r="A3" s="45" t="s">
        <v>95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2">
      <c r="A4" s="3"/>
      <c r="B4" s="4"/>
      <c r="C4" s="2"/>
      <c r="D4" s="3"/>
      <c r="E4" s="2"/>
      <c r="F4" s="3"/>
      <c r="G4" s="2"/>
      <c r="H4" s="3"/>
      <c r="I4" s="3"/>
      <c r="J4" s="2"/>
      <c r="K4" s="2"/>
    </row>
    <row r="5" spans="1:11" x14ac:dyDescent="0.2">
      <c r="A5" s="47" t="s">
        <v>7</v>
      </c>
      <c r="B5" s="47" t="s">
        <v>5</v>
      </c>
      <c r="C5" s="47" t="s">
        <v>8</v>
      </c>
      <c r="D5" s="47" t="s">
        <v>9</v>
      </c>
      <c r="E5" s="48"/>
      <c r="F5" s="48"/>
      <c r="G5" s="48"/>
      <c r="H5" s="48"/>
      <c r="I5" s="47" t="s">
        <v>10</v>
      </c>
      <c r="J5" s="47" t="s">
        <v>11</v>
      </c>
      <c r="K5" s="47" t="s">
        <v>12</v>
      </c>
    </row>
    <row r="6" spans="1:11" x14ac:dyDescent="0.2">
      <c r="A6" s="47"/>
      <c r="B6" s="47"/>
      <c r="C6" s="47"/>
      <c r="D6" s="47" t="s">
        <v>13</v>
      </c>
      <c r="E6" s="47" t="s">
        <v>14</v>
      </c>
      <c r="F6" s="49" t="s">
        <v>1</v>
      </c>
      <c r="G6" s="47" t="s">
        <v>2</v>
      </c>
      <c r="H6" s="47" t="s">
        <v>15</v>
      </c>
      <c r="I6" s="47"/>
      <c r="J6" s="47"/>
      <c r="K6" s="47"/>
    </row>
    <row r="7" spans="1:11" ht="33.75" customHeight="1" x14ac:dyDescent="0.2">
      <c r="A7" s="47"/>
      <c r="B7" s="47"/>
      <c r="C7" s="47"/>
      <c r="D7" s="47"/>
      <c r="E7" s="47"/>
      <c r="F7" s="49"/>
      <c r="G7" s="47"/>
      <c r="H7" s="47"/>
      <c r="I7" s="47"/>
      <c r="J7" s="47"/>
      <c r="K7" s="47"/>
    </row>
    <row r="8" spans="1:1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13.5" x14ac:dyDescent="0.25">
      <c r="A9" s="5">
        <v>1</v>
      </c>
      <c r="B9" s="30" t="s">
        <v>26</v>
      </c>
      <c r="C9" s="30" t="s">
        <v>27</v>
      </c>
      <c r="D9" s="30" t="s">
        <v>28</v>
      </c>
      <c r="E9" s="31" t="s">
        <v>29</v>
      </c>
      <c r="F9" s="32">
        <v>3</v>
      </c>
      <c r="G9" s="33" t="s">
        <v>96</v>
      </c>
      <c r="H9" s="30" t="s">
        <v>21</v>
      </c>
      <c r="I9" s="1" t="s">
        <v>17</v>
      </c>
      <c r="J9" s="9">
        <v>9</v>
      </c>
      <c r="K9" s="9">
        <f t="shared" ref="K9:K55" si="0">(E9*J9)*20/100</f>
        <v>1.3481999999999998</v>
      </c>
    </row>
    <row r="10" spans="1:11" ht="13.5" x14ac:dyDescent="0.25">
      <c r="A10" s="5">
        <f t="shared" ref="A10:A55" si="1">A9+1</f>
        <v>2</v>
      </c>
      <c r="B10" s="30" t="s">
        <v>26</v>
      </c>
      <c r="C10" s="30" t="s">
        <v>30</v>
      </c>
      <c r="D10" s="34" t="s">
        <v>31</v>
      </c>
      <c r="E10" s="35">
        <v>0.57299999999999995</v>
      </c>
      <c r="F10" s="32">
        <v>4</v>
      </c>
      <c r="G10" s="33" t="s">
        <v>97</v>
      </c>
      <c r="H10" s="30" t="s">
        <v>86</v>
      </c>
      <c r="I10" s="1" t="s">
        <v>17</v>
      </c>
      <c r="J10" s="9">
        <v>11</v>
      </c>
      <c r="K10" s="9">
        <f t="shared" si="0"/>
        <v>1.2605999999999997</v>
      </c>
    </row>
    <row r="11" spans="1:11" ht="13.5" x14ac:dyDescent="0.25">
      <c r="A11" s="5">
        <f t="shared" si="1"/>
        <v>3</v>
      </c>
      <c r="B11" s="30" t="s">
        <v>26</v>
      </c>
      <c r="C11" s="30" t="s">
        <v>32</v>
      </c>
      <c r="D11" s="36" t="s">
        <v>33</v>
      </c>
      <c r="E11" s="37">
        <v>5.6920000000000002</v>
      </c>
      <c r="F11" s="32">
        <v>4</v>
      </c>
      <c r="G11" s="32" t="s">
        <v>104</v>
      </c>
      <c r="H11" s="30" t="s">
        <v>21</v>
      </c>
      <c r="I11" s="1" t="s">
        <v>17</v>
      </c>
      <c r="J11" s="9">
        <v>9</v>
      </c>
      <c r="K11" s="9">
        <f t="shared" si="0"/>
        <v>10.2456</v>
      </c>
    </row>
    <row r="12" spans="1:11" ht="13.5" x14ac:dyDescent="0.25">
      <c r="A12" s="5">
        <f t="shared" si="1"/>
        <v>4</v>
      </c>
      <c r="B12" s="30" t="s">
        <v>26</v>
      </c>
      <c r="C12" s="30" t="s">
        <v>32</v>
      </c>
      <c r="D12" s="36" t="s">
        <v>34</v>
      </c>
      <c r="E12" s="37">
        <v>1.518</v>
      </c>
      <c r="F12" s="32">
        <v>4</v>
      </c>
      <c r="G12" s="32" t="s">
        <v>104</v>
      </c>
      <c r="H12" s="30" t="s">
        <v>21</v>
      </c>
      <c r="I12" s="1" t="s">
        <v>17</v>
      </c>
      <c r="J12" s="9">
        <v>9</v>
      </c>
      <c r="K12" s="9">
        <f t="shared" si="0"/>
        <v>2.7324000000000002</v>
      </c>
    </row>
    <row r="13" spans="1:11" ht="13.5" x14ac:dyDescent="0.25">
      <c r="A13" s="5">
        <f t="shared" si="1"/>
        <v>5</v>
      </c>
      <c r="B13" s="30" t="s">
        <v>26</v>
      </c>
      <c r="C13" s="30" t="s">
        <v>35</v>
      </c>
      <c r="D13" s="38" t="s">
        <v>36</v>
      </c>
      <c r="E13" s="39">
        <v>0.57099999999999995</v>
      </c>
      <c r="F13" s="32">
        <v>6</v>
      </c>
      <c r="G13" s="32" t="s">
        <v>104</v>
      </c>
      <c r="H13" s="30" t="s">
        <v>86</v>
      </c>
      <c r="I13" s="1" t="s">
        <v>17</v>
      </c>
      <c r="J13" s="9">
        <v>11</v>
      </c>
      <c r="K13" s="9">
        <f t="shared" si="0"/>
        <v>1.2562</v>
      </c>
    </row>
    <row r="14" spans="1:11" ht="13.5" x14ac:dyDescent="0.25">
      <c r="A14" s="5">
        <f t="shared" si="1"/>
        <v>6</v>
      </c>
      <c r="B14" s="30" t="s">
        <v>26</v>
      </c>
      <c r="C14" s="30" t="s">
        <v>35</v>
      </c>
      <c r="D14" s="38" t="s">
        <v>37</v>
      </c>
      <c r="E14" s="31">
        <v>3.0270000000000001</v>
      </c>
      <c r="F14" s="32">
        <v>9</v>
      </c>
      <c r="G14" s="33" t="s">
        <v>98</v>
      </c>
      <c r="H14" s="30" t="s">
        <v>21</v>
      </c>
      <c r="I14" s="1" t="s">
        <v>17</v>
      </c>
      <c r="J14" s="9">
        <v>9</v>
      </c>
      <c r="K14" s="9">
        <f t="shared" si="0"/>
        <v>5.4485999999999999</v>
      </c>
    </row>
    <row r="15" spans="1:11" ht="13.5" x14ac:dyDescent="0.25">
      <c r="A15" s="5">
        <f t="shared" si="1"/>
        <v>7</v>
      </c>
      <c r="B15" s="32" t="s">
        <v>38</v>
      </c>
      <c r="C15" s="32" t="s">
        <v>39</v>
      </c>
      <c r="D15" s="40" t="s">
        <v>40</v>
      </c>
      <c r="E15" s="41">
        <v>18.204999999999998</v>
      </c>
      <c r="F15" s="32">
        <v>3</v>
      </c>
      <c r="G15" s="33" t="s">
        <v>99</v>
      </c>
      <c r="H15" s="30" t="s">
        <v>21</v>
      </c>
      <c r="I15" s="1" t="s">
        <v>17</v>
      </c>
      <c r="J15" s="9">
        <v>8</v>
      </c>
      <c r="K15" s="9">
        <f t="shared" si="0"/>
        <v>29.127999999999997</v>
      </c>
    </row>
    <row r="16" spans="1:11" ht="13.5" x14ac:dyDescent="0.25">
      <c r="A16" s="5">
        <f t="shared" si="1"/>
        <v>8</v>
      </c>
      <c r="B16" s="32" t="s">
        <v>38</v>
      </c>
      <c r="C16" s="32" t="s">
        <v>39</v>
      </c>
      <c r="D16" s="40" t="s">
        <v>41</v>
      </c>
      <c r="E16" s="41">
        <v>18.946999999999999</v>
      </c>
      <c r="F16" s="32">
        <v>3</v>
      </c>
      <c r="G16" s="33" t="s">
        <v>99</v>
      </c>
      <c r="H16" s="30" t="s">
        <v>21</v>
      </c>
      <c r="I16" s="1" t="s">
        <v>17</v>
      </c>
      <c r="J16" s="9">
        <v>8</v>
      </c>
      <c r="K16" s="9">
        <f t="shared" si="0"/>
        <v>30.315200000000001</v>
      </c>
    </row>
    <row r="17" spans="1:11" ht="13.5" x14ac:dyDescent="0.25">
      <c r="A17" s="5">
        <f t="shared" si="1"/>
        <v>9</v>
      </c>
      <c r="B17" s="32" t="s">
        <v>38</v>
      </c>
      <c r="C17" s="32" t="s">
        <v>42</v>
      </c>
      <c r="D17" s="40" t="s">
        <v>43</v>
      </c>
      <c r="E17" s="41">
        <v>0.57799999999999996</v>
      </c>
      <c r="F17" s="32">
        <v>3</v>
      </c>
      <c r="G17" s="32" t="s">
        <v>104</v>
      </c>
      <c r="H17" s="30" t="s">
        <v>21</v>
      </c>
      <c r="I17" s="1" t="s">
        <v>17</v>
      </c>
      <c r="J17" s="9">
        <v>8</v>
      </c>
      <c r="K17" s="9">
        <f t="shared" si="0"/>
        <v>0.92479999999999984</v>
      </c>
    </row>
    <row r="18" spans="1:11" ht="13.5" x14ac:dyDescent="0.25">
      <c r="A18" s="5">
        <f t="shared" si="1"/>
        <v>10</v>
      </c>
      <c r="B18" s="32" t="s">
        <v>38</v>
      </c>
      <c r="C18" s="32" t="s">
        <v>42</v>
      </c>
      <c r="D18" s="40" t="s">
        <v>44</v>
      </c>
      <c r="E18" s="41">
        <v>0.67400000000000004</v>
      </c>
      <c r="F18" s="32">
        <v>3</v>
      </c>
      <c r="G18" s="32" t="s">
        <v>104</v>
      </c>
      <c r="H18" s="30" t="s">
        <v>21</v>
      </c>
      <c r="I18" s="1" t="s">
        <v>17</v>
      </c>
      <c r="J18" s="9">
        <v>8</v>
      </c>
      <c r="K18" s="9">
        <f t="shared" si="0"/>
        <v>1.0784</v>
      </c>
    </row>
    <row r="19" spans="1:11" ht="13.5" x14ac:dyDescent="0.25">
      <c r="A19" s="5">
        <f t="shared" si="1"/>
        <v>11</v>
      </c>
      <c r="B19" s="32" t="s">
        <v>38</v>
      </c>
      <c r="C19" s="32" t="s">
        <v>42</v>
      </c>
      <c r="D19" s="40" t="s">
        <v>45</v>
      </c>
      <c r="E19" s="41">
        <v>0.41199999999999998</v>
      </c>
      <c r="F19" s="32">
        <v>3</v>
      </c>
      <c r="G19" s="32" t="s">
        <v>104</v>
      </c>
      <c r="H19" s="30" t="s">
        <v>21</v>
      </c>
      <c r="I19" s="1" t="s">
        <v>17</v>
      </c>
      <c r="J19" s="9">
        <v>8</v>
      </c>
      <c r="K19" s="9">
        <f t="shared" si="0"/>
        <v>0.65920000000000001</v>
      </c>
    </row>
    <row r="20" spans="1:11" ht="13.5" x14ac:dyDescent="0.25">
      <c r="A20" s="5">
        <f t="shared" si="1"/>
        <v>12</v>
      </c>
      <c r="B20" s="32" t="s">
        <v>38</v>
      </c>
      <c r="C20" s="32" t="s">
        <v>42</v>
      </c>
      <c r="D20" s="40" t="s">
        <v>46</v>
      </c>
      <c r="E20" s="41">
        <v>0.74399999999999999</v>
      </c>
      <c r="F20" s="32">
        <v>3</v>
      </c>
      <c r="G20" s="32" t="s">
        <v>104</v>
      </c>
      <c r="H20" s="30" t="s">
        <v>21</v>
      </c>
      <c r="I20" s="1" t="s">
        <v>17</v>
      </c>
      <c r="J20" s="9">
        <v>8</v>
      </c>
      <c r="K20" s="9">
        <f t="shared" si="0"/>
        <v>1.1903999999999999</v>
      </c>
    </row>
    <row r="21" spans="1:11" ht="13.5" x14ac:dyDescent="0.25">
      <c r="A21" s="5">
        <f t="shared" si="1"/>
        <v>13</v>
      </c>
      <c r="B21" s="32" t="s">
        <v>38</v>
      </c>
      <c r="C21" s="32" t="s">
        <v>42</v>
      </c>
      <c r="D21" s="40" t="s">
        <v>47</v>
      </c>
      <c r="E21" s="41">
        <v>1.0980000000000001</v>
      </c>
      <c r="F21" s="32">
        <v>3</v>
      </c>
      <c r="G21" s="32" t="s">
        <v>104</v>
      </c>
      <c r="H21" s="30" t="s">
        <v>21</v>
      </c>
      <c r="I21" s="1" t="s">
        <v>17</v>
      </c>
      <c r="J21" s="9">
        <v>8</v>
      </c>
      <c r="K21" s="9">
        <f t="shared" si="0"/>
        <v>1.7568000000000001</v>
      </c>
    </row>
    <row r="22" spans="1:11" ht="13.5" x14ac:dyDescent="0.25">
      <c r="A22" s="5">
        <f t="shared" si="1"/>
        <v>14</v>
      </c>
      <c r="B22" s="32" t="s">
        <v>38</v>
      </c>
      <c r="C22" s="32" t="s">
        <v>48</v>
      </c>
      <c r="D22" s="40" t="s">
        <v>49</v>
      </c>
      <c r="E22" s="41">
        <v>21.731999999999999</v>
      </c>
      <c r="F22" s="32">
        <v>5</v>
      </c>
      <c r="G22" s="32" t="s">
        <v>104</v>
      </c>
      <c r="H22" s="30" t="s">
        <v>21</v>
      </c>
      <c r="I22" s="1" t="s">
        <v>17</v>
      </c>
      <c r="J22" s="9">
        <v>8</v>
      </c>
      <c r="K22" s="9">
        <f t="shared" si="0"/>
        <v>34.7712</v>
      </c>
    </row>
    <row r="23" spans="1:11" ht="13.5" x14ac:dyDescent="0.25">
      <c r="A23" s="5">
        <f t="shared" si="1"/>
        <v>15</v>
      </c>
      <c r="B23" s="32" t="s">
        <v>0</v>
      </c>
      <c r="C23" s="32" t="s">
        <v>0</v>
      </c>
      <c r="D23" s="21" t="s">
        <v>22</v>
      </c>
      <c r="E23" s="42">
        <v>65.093999999999994</v>
      </c>
      <c r="F23" s="32">
        <v>4</v>
      </c>
      <c r="G23" s="32" t="s">
        <v>104</v>
      </c>
      <c r="H23" s="32" t="s">
        <v>21</v>
      </c>
      <c r="I23" s="1" t="s">
        <v>17</v>
      </c>
      <c r="J23" s="9">
        <v>8</v>
      </c>
      <c r="K23" s="9">
        <f t="shared" si="0"/>
        <v>104.15039999999999</v>
      </c>
    </row>
    <row r="24" spans="1:11" ht="13.5" x14ac:dyDescent="0.25">
      <c r="A24" s="5">
        <f t="shared" si="1"/>
        <v>16</v>
      </c>
      <c r="B24" s="32" t="s">
        <v>0</v>
      </c>
      <c r="C24" s="32" t="s">
        <v>0</v>
      </c>
      <c r="D24" s="21" t="s">
        <v>23</v>
      </c>
      <c r="E24" s="42">
        <v>115.255</v>
      </c>
      <c r="F24" s="32">
        <v>4</v>
      </c>
      <c r="G24" s="32" t="s">
        <v>104</v>
      </c>
      <c r="H24" s="32" t="s">
        <v>21</v>
      </c>
      <c r="I24" s="1" t="s">
        <v>17</v>
      </c>
      <c r="J24" s="9">
        <v>8</v>
      </c>
      <c r="K24" s="9">
        <f t="shared" si="0"/>
        <v>184.40799999999999</v>
      </c>
    </row>
    <row r="25" spans="1:11" ht="13.5" x14ac:dyDescent="0.25">
      <c r="A25" s="5">
        <f t="shared" si="1"/>
        <v>17</v>
      </c>
      <c r="B25" s="32" t="s">
        <v>0</v>
      </c>
      <c r="C25" s="32" t="s">
        <v>0</v>
      </c>
      <c r="D25" s="21" t="s">
        <v>57</v>
      </c>
      <c r="E25" s="42">
        <v>3.6619999999999999</v>
      </c>
      <c r="F25" s="32">
        <v>4</v>
      </c>
      <c r="G25" s="32" t="s">
        <v>104</v>
      </c>
      <c r="H25" s="32" t="s">
        <v>21</v>
      </c>
      <c r="I25" s="1" t="s">
        <v>17</v>
      </c>
      <c r="J25" s="9">
        <v>8</v>
      </c>
      <c r="K25" s="9">
        <f t="shared" si="0"/>
        <v>5.8591999999999995</v>
      </c>
    </row>
    <row r="26" spans="1:11" ht="13.5" x14ac:dyDescent="0.25">
      <c r="A26" s="5">
        <f t="shared" si="1"/>
        <v>18</v>
      </c>
      <c r="B26" s="32" t="s">
        <v>0</v>
      </c>
      <c r="C26" s="32" t="s">
        <v>50</v>
      </c>
      <c r="D26" s="40" t="s">
        <v>51</v>
      </c>
      <c r="E26" s="41">
        <v>4.38</v>
      </c>
      <c r="F26" s="32">
        <v>5</v>
      </c>
      <c r="G26" s="32" t="s">
        <v>104</v>
      </c>
      <c r="H26" s="30" t="s">
        <v>21</v>
      </c>
      <c r="I26" s="1" t="s">
        <v>17</v>
      </c>
      <c r="J26" s="9">
        <v>8</v>
      </c>
      <c r="K26" s="9">
        <f t="shared" si="0"/>
        <v>7.0079999999999991</v>
      </c>
    </row>
    <row r="27" spans="1:11" ht="13.5" x14ac:dyDescent="0.25">
      <c r="A27" s="5">
        <f t="shared" si="1"/>
        <v>19</v>
      </c>
      <c r="B27" s="32" t="s">
        <v>0</v>
      </c>
      <c r="C27" s="32" t="s">
        <v>52</v>
      </c>
      <c r="D27" s="21" t="s">
        <v>56</v>
      </c>
      <c r="E27" s="26">
        <v>52.015999999999998</v>
      </c>
      <c r="F27" s="32">
        <v>3</v>
      </c>
      <c r="G27" s="33" t="s">
        <v>100</v>
      </c>
      <c r="H27" s="30" t="s">
        <v>21</v>
      </c>
      <c r="I27" s="1" t="s">
        <v>17</v>
      </c>
      <c r="J27" s="9">
        <v>8</v>
      </c>
      <c r="K27" s="9">
        <f t="shared" si="0"/>
        <v>83.2256</v>
      </c>
    </row>
    <row r="28" spans="1:11" ht="13.5" x14ac:dyDescent="0.25">
      <c r="A28" s="5">
        <f t="shared" si="1"/>
        <v>20</v>
      </c>
      <c r="B28" s="32" t="s">
        <v>0</v>
      </c>
      <c r="C28" s="32" t="s">
        <v>52</v>
      </c>
      <c r="D28" s="40" t="s">
        <v>53</v>
      </c>
      <c r="E28" s="41">
        <v>32.273000000000003</v>
      </c>
      <c r="F28" s="32">
        <v>3</v>
      </c>
      <c r="G28" s="32" t="s">
        <v>104</v>
      </c>
      <c r="H28" s="30" t="s">
        <v>21</v>
      </c>
      <c r="I28" s="1" t="s">
        <v>17</v>
      </c>
      <c r="J28" s="9">
        <v>8</v>
      </c>
      <c r="K28" s="9">
        <f t="shared" si="0"/>
        <v>51.636800000000001</v>
      </c>
    </row>
    <row r="29" spans="1:11" ht="13.5" x14ac:dyDescent="0.25">
      <c r="A29" s="5">
        <f t="shared" si="1"/>
        <v>21</v>
      </c>
      <c r="B29" s="32" t="s">
        <v>0</v>
      </c>
      <c r="C29" s="32" t="s">
        <v>52</v>
      </c>
      <c r="D29" s="40" t="s">
        <v>54</v>
      </c>
      <c r="E29" s="41">
        <v>2.294</v>
      </c>
      <c r="F29" s="32">
        <v>4</v>
      </c>
      <c r="G29" s="32" t="s">
        <v>104</v>
      </c>
      <c r="H29" s="30" t="s">
        <v>21</v>
      </c>
      <c r="I29" s="1" t="s">
        <v>17</v>
      </c>
      <c r="J29" s="9">
        <v>8</v>
      </c>
      <c r="K29" s="9">
        <f t="shared" si="0"/>
        <v>3.6704000000000003</v>
      </c>
    </row>
    <row r="30" spans="1:11" ht="13.5" x14ac:dyDescent="0.25">
      <c r="A30" s="5">
        <f t="shared" si="1"/>
        <v>22</v>
      </c>
      <c r="B30" s="32" t="s">
        <v>0</v>
      </c>
      <c r="C30" s="32" t="s">
        <v>52</v>
      </c>
      <c r="D30" s="40" t="s">
        <v>55</v>
      </c>
      <c r="E30" s="41">
        <v>0.246</v>
      </c>
      <c r="F30" s="32">
        <v>4</v>
      </c>
      <c r="G30" s="32" t="s">
        <v>104</v>
      </c>
      <c r="H30" s="30" t="s">
        <v>21</v>
      </c>
      <c r="I30" s="1" t="s">
        <v>17</v>
      </c>
      <c r="J30" s="9">
        <v>8</v>
      </c>
      <c r="K30" s="9">
        <f t="shared" si="0"/>
        <v>0.39360000000000001</v>
      </c>
    </row>
    <row r="31" spans="1:11" ht="13.5" x14ac:dyDescent="0.25">
      <c r="A31" s="5">
        <f t="shared" si="1"/>
        <v>23</v>
      </c>
      <c r="B31" s="32" t="s">
        <v>3</v>
      </c>
      <c r="C31" s="32" t="s">
        <v>3</v>
      </c>
      <c r="D31" s="32" t="s">
        <v>58</v>
      </c>
      <c r="E31" s="42">
        <v>2.9950000000000001</v>
      </c>
      <c r="F31" s="32">
        <v>4</v>
      </c>
      <c r="G31" s="32" t="s">
        <v>104</v>
      </c>
      <c r="H31" s="32" t="s">
        <v>21</v>
      </c>
      <c r="I31" s="1" t="s">
        <v>17</v>
      </c>
      <c r="J31" s="9">
        <v>8</v>
      </c>
      <c r="K31" s="9">
        <f t="shared" si="0"/>
        <v>4.7920000000000007</v>
      </c>
    </row>
    <row r="32" spans="1:11" ht="13.5" x14ac:dyDescent="0.25">
      <c r="A32" s="5">
        <f t="shared" si="1"/>
        <v>24</v>
      </c>
      <c r="B32" s="32" t="s">
        <v>3</v>
      </c>
      <c r="C32" s="32" t="s">
        <v>3</v>
      </c>
      <c r="D32" s="32" t="s">
        <v>60</v>
      </c>
      <c r="E32" s="42">
        <v>1.367</v>
      </c>
      <c r="F32" s="32">
        <v>4</v>
      </c>
      <c r="G32" s="32" t="s">
        <v>104</v>
      </c>
      <c r="H32" s="32" t="s">
        <v>21</v>
      </c>
      <c r="I32" s="1" t="s">
        <v>17</v>
      </c>
      <c r="J32" s="9">
        <v>8</v>
      </c>
      <c r="K32" s="9">
        <f t="shared" si="0"/>
        <v>2.1871999999999998</v>
      </c>
    </row>
    <row r="33" spans="1:11" ht="13.5" x14ac:dyDescent="0.25">
      <c r="A33" s="5">
        <f t="shared" si="1"/>
        <v>25</v>
      </c>
      <c r="B33" s="32" t="s">
        <v>3</v>
      </c>
      <c r="C33" s="32" t="s">
        <v>3</v>
      </c>
      <c r="D33" s="32" t="s">
        <v>59</v>
      </c>
      <c r="E33" s="42">
        <v>1.3819999999999999</v>
      </c>
      <c r="F33" s="32">
        <v>4</v>
      </c>
      <c r="G33" s="32" t="s">
        <v>104</v>
      </c>
      <c r="H33" s="32" t="s">
        <v>21</v>
      </c>
      <c r="I33" s="1" t="s">
        <v>17</v>
      </c>
      <c r="J33" s="9">
        <v>8</v>
      </c>
      <c r="K33" s="9">
        <f t="shared" si="0"/>
        <v>2.2111999999999998</v>
      </c>
    </row>
    <row r="34" spans="1:11" ht="13.5" x14ac:dyDescent="0.25">
      <c r="A34" s="5">
        <f t="shared" si="1"/>
        <v>26</v>
      </c>
      <c r="B34" s="32" t="s">
        <v>3</v>
      </c>
      <c r="C34" s="32" t="s">
        <v>3</v>
      </c>
      <c r="D34" s="32" t="s">
        <v>61</v>
      </c>
      <c r="E34" s="42">
        <v>5.2679999999999998</v>
      </c>
      <c r="F34" s="32">
        <v>4</v>
      </c>
      <c r="G34" s="32" t="s">
        <v>104</v>
      </c>
      <c r="H34" s="32" t="s">
        <v>21</v>
      </c>
      <c r="I34" s="1" t="s">
        <v>17</v>
      </c>
      <c r="J34" s="9">
        <v>8</v>
      </c>
      <c r="K34" s="9">
        <f t="shared" si="0"/>
        <v>8.4288000000000007</v>
      </c>
    </row>
    <row r="35" spans="1:11" ht="13.5" x14ac:dyDescent="0.25">
      <c r="A35" s="5">
        <f t="shared" si="1"/>
        <v>27</v>
      </c>
      <c r="B35" s="32" t="s">
        <v>3</v>
      </c>
      <c r="C35" s="32" t="s">
        <v>4</v>
      </c>
      <c r="D35" s="32" t="s">
        <v>20</v>
      </c>
      <c r="E35" s="42">
        <v>126.919</v>
      </c>
      <c r="F35" s="32">
        <v>4</v>
      </c>
      <c r="G35" s="32" t="s">
        <v>104</v>
      </c>
      <c r="H35" s="32" t="s">
        <v>21</v>
      </c>
      <c r="I35" s="1" t="s">
        <v>17</v>
      </c>
      <c r="J35" s="9">
        <v>8</v>
      </c>
      <c r="K35" s="9">
        <f t="shared" si="0"/>
        <v>203.07040000000001</v>
      </c>
    </row>
    <row r="36" spans="1:11" ht="13.5" x14ac:dyDescent="0.25">
      <c r="A36" s="5">
        <f t="shared" si="1"/>
        <v>28</v>
      </c>
      <c r="B36" s="22" t="s">
        <v>62</v>
      </c>
      <c r="C36" s="22" t="s">
        <v>63</v>
      </c>
      <c r="D36" s="23" t="s">
        <v>64</v>
      </c>
      <c r="E36" s="27">
        <v>0.70099999999999996</v>
      </c>
      <c r="F36" s="32">
        <v>6</v>
      </c>
      <c r="G36" s="33" t="s">
        <v>101</v>
      </c>
      <c r="H36" s="30" t="s">
        <v>21</v>
      </c>
      <c r="I36" s="1" t="s">
        <v>17</v>
      </c>
      <c r="J36" s="9">
        <v>9</v>
      </c>
      <c r="K36" s="9">
        <f t="shared" si="0"/>
        <v>1.2617999999999998</v>
      </c>
    </row>
    <row r="37" spans="1:11" ht="13.5" x14ac:dyDescent="0.25">
      <c r="A37" s="5">
        <f t="shared" si="1"/>
        <v>29</v>
      </c>
      <c r="B37" s="22" t="s">
        <v>62</v>
      </c>
      <c r="C37" s="22" t="s">
        <v>65</v>
      </c>
      <c r="D37" s="24" t="s">
        <v>66</v>
      </c>
      <c r="E37" s="28">
        <v>6.8479999999999999</v>
      </c>
      <c r="F37" s="32">
        <v>7</v>
      </c>
      <c r="G37" s="32" t="s">
        <v>104</v>
      </c>
      <c r="H37" s="30" t="s">
        <v>21</v>
      </c>
      <c r="I37" s="1" t="s">
        <v>17</v>
      </c>
      <c r="J37" s="9">
        <v>9</v>
      </c>
      <c r="K37" s="9">
        <f t="shared" si="0"/>
        <v>12.3264</v>
      </c>
    </row>
    <row r="38" spans="1:11" ht="13.5" x14ac:dyDescent="0.25">
      <c r="A38" s="5">
        <f t="shared" si="1"/>
        <v>30</v>
      </c>
      <c r="B38" s="32" t="s">
        <v>25</v>
      </c>
      <c r="C38" s="30" t="s">
        <v>87</v>
      </c>
      <c r="D38" s="32" t="s">
        <v>67</v>
      </c>
      <c r="E38" s="41">
        <v>1.2509999999999999</v>
      </c>
      <c r="F38" s="32">
        <v>6</v>
      </c>
      <c r="G38" s="33" t="s">
        <v>102</v>
      </c>
      <c r="H38" s="30" t="s">
        <v>21</v>
      </c>
      <c r="I38" s="1" t="s">
        <v>17</v>
      </c>
      <c r="J38" s="9">
        <v>8</v>
      </c>
      <c r="K38" s="9">
        <f t="shared" si="0"/>
        <v>2.0015999999999998</v>
      </c>
    </row>
    <row r="39" spans="1:11" ht="13.5" x14ac:dyDescent="0.25">
      <c r="A39" s="5">
        <f t="shared" si="1"/>
        <v>31</v>
      </c>
      <c r="B39" s="32" t="s">
        <v>25</v>
      </c>
      <c r="C39" s="30" t="s">
        <v>88</v>
      </c>
      <c r="D39" s="32" t="s">
        <v>68</v>
      </c>
      <c r="E39" s="41">
        <v>0.29799999999999999</v>
      </c>
      <c r="F39" s="32">
        <v>3</v>
      </c>
      <c r="G39" s="32" t="s">
        <v>104</v>
      </c>
      <c r="H39" s="30" t="s">
        <v>21</v>
      </c>
      <c r="I39" s="1" t="s">
        <v>17</v>
      </c>
      <c r="J39" s="9">
        <v>8</v>
      </c>
      <c r="K39" s="9">
        <f t="shared" si="0"/>
        <v>0.4768</v>
      </c>
    </row>
    <row r="40" spans="1:11" ht="13.5" x14ac:dyDescent="0.25">
      <c r="A40" s="5">
        <f t="shared" si="1"/>
        <v>32</v>
      </c>
      <c r="B40" s="32" t="s">
        <v>25</v>
      </c>
      <c r="C40" s="30" t="s">
        <v>89</v>
      </c>
      <c r="D40" s="32" t="s">
        <v>69</v>
      </c>
      <c r="E40" s="41">
        <v>5.3220000000000001</v>
      </c>
      <c r="F40" s="32">
        <v>6</v>
      </c>
      <c r="G40" s="32" t="s">
        <v>104</v>
      </c>
      <c r="H40" s="30" t="s">
        <v>21</v>
      </c>
      <c r="I40" s="1" t="s">
        <v>17</v>
      </c>
      <c r="J40" s="9">
        <v>8</v>
      </c>
      <c r="K40" s="9">
        <f t="shared" si="0"/>
        <v>8.5152000000000001</v>
      </c>
    </row>
    <row r="41" spans="1:11" ht="13.5" x14ac:dyDescent="0.25">
      <c r="A41" s="5">
        <f t="shared" si="1"/>
        <v>33</v>
      </c>
      <c r="B41" s="32" t="s">
        <v>25</v>
      </c>
      <c r="C41" s="30" t="s">
        <v>90</v>
      </c>
      <c r="D41" s="32" t="s">
        <v>70</v>
      </c>
      <c r="E41" s="41">
        <v>1.1040000000000001</v>
      </c>
      <c r="F41" s="32">
        <v>2</v>
      </c>
      <c r="G41" s="32" t="s">
        <v>104</v>
      </c>
      <c r="H41" s="30" t="s">
        <v>21</v>
      </c>
      <c r="I41" s="1" t="s">
        <v>17</v>
      </c>
      <c r="J41" s="9">
        <v>8</v>
      </c>
      <c r="K41" s="9">
        <f t="shared" si="0"/>
        <v>1.7664000000000002</v>
      </c>
    </row>
    <row r="42" spans="1:11" ht="13.5" x14ac:dyDescent="0.25">
      <c r="A42" s="5">
        <f t="shared" si="1"/>
        <v>34</v>
      </c>
      <c r="B42" s="32" t="s">
        <v>25</v>
      </c>
      <c r="C42" s="30" t="s">
        <v>90</v>
      </c>
      <c r="D42" s="32" t="s">
        <v>71</v>
      </c>
      <c r="E42" s="41">
        <v>0.76</v>
      </c>
      <c r="F42" s="32">
        <v>2</v>
      </c>
      <c r="G42" s="32" t="s">
        <v>104</v>
      </c>
      <c r="H42" s="30" t="s">
        <v>21</v>
      </c>
      <c r="I42" s="1" t="s">
        <v>17</v>
      </c>
      <c r="J42" s="9">
        <v>8</v>
      </c>
      <c r="K42" s="9">
        <f t="shared" si="0"/>
        <v>1.216</v>
      </c>
    </row>
    <row r="43" spans="1:11" ht="13.5" x14ac:dyDescent="0.25">
      <c r="A43" s="5">
        <f t="shared" si="1"/>
        <v>35</v>
      </c>
      <c r="B43" s="32" t="s">
        <v>25</v>
      </c>
      <c r="C43" s="32" t="s">
        <v>81</v>
      </c>
      <c r="D43" s="32" t="s">
        <v>83</v>
      </c>
      <c r="E43" s="42">
        <v>71.450999999999993</v>
      </c>
      <c r="F43" s="32">
        <v>4</v>
      </c>
      <c r="G43" s="32" t="s">
        <v>104</v>
      </c>
      <c r="H43" s="32" t="s">
        <v>21</v>
      </c>
      <c r="I43" s="1" t="s">
        <v>17</v>
      </c>
      <c r="J43" s="9">
        <v>8</v>
      </c>
      <c r="K43" s="9">
        <f t="shared" si="0"/>
        <v>114.3216</v>
      </c>
    </row>
    <row r="44" spans="1:11" ht="13.5" x14ac:dyDescent="0.25">
      <c r="A44" s="5">
        <f t="shared" si="1"/>
        <v>36</v>
      </c>
      <c r="B44" s="32" t="s">
        <v>25</v>
      </c>
      <c r="C44" s="32" t="s">
        <v>81</v>
      </c>
      <c r="D44" s="32" t="s">
        <v>82</v>
      </c>
      <c r="E44" s="42">
        <v>3.0750000000000002</v>
      </c>
      <c r="F44" s="32">
        <v>4</v>
      </c>
      <c r="G44" s="32" t="s">
        <v>104</v>
      </c>
      <c r="H44" s="32" t="s">
        <v>21</v>
      </c>
      <c r="I44" s="1" t="s">
        <v>17</v>
      </c>
      <c r="J44" s="9">
        <v>8</v>
      </c>
      <c r="K44" s="9">
        <f t="shared" si="0"/>
        <v>4.92</v>
      </c>
    </row>
    <row r="45" spans="1:11" ht="13.5" x14ac:dyDescent="0.25">
      <c r="A45" s="5">
        <f t="shared" si="1"/>
        <v>37</v>
      </c>
      <c r="B45" s="32" t="s">
        <v>25</v>
      </c>
      <c r="C45" s="32" t="s">
        <v>81</v>
      </c>
      <c r="D45" s="32" t="s">
        <v>85</v>
      </c>
      <c r="E45" s="42">
        <v>0.78200000000000003</v>
      </c>
      <c r="F45" s="32">
        <v>4</v>
      </c>
      <c r="G45" s="32" t="s">
        <v>104</v>
      </c>
      <c r="H45" s="32" t="s">
        <v>21</v>
      </c>
      <c r="I45" s="1" t="s">
        <v>17</v>
      </c>
      <c r="J45" s="9">
        <v>8</v>
      </c>
      <c r="K45" s="9">
        <f t="shared" si="0"/>
        <v>1.2512000000000001</v>
      </c>
    </row>
    <row r="46" spans="1:11" ht="13.5" x14ac:dyDescent="0.25">
      <c r="A46" s="5">
        <f t="shared" si="1"/>
        <v>38</v>
      </c>
      <c r="B46" s="32" t="s">
        <v>25</v>
      </c>
      <c r="C46" s="32" t="s">
        <v>81</v>
      </c>
      <c r="D46" s="32" t="s">
        <v>84</v>
      </c>
      <c r="E46" s="42">
        <v>1.4970000000000001</v>
      </c>
      <c r="F46" s="32">
        <v>4</v>
      </c>
      <c r="G46" s="32" t="s">
        <v>104</v>
      </c>
      <c r="H46" s="32" t="s">
        <v>21</v>
      </c>
      <c r="I46" s="1" t="s">
        <v>17</v>
      </c>
      <c r="J46" s="9">
        <v>8</v>
      </c>
      <c r="K46" s="9">
        <f t="shared" si="0"/>
        <v>2.3952</v>
      </c>
    </row>
    <row r="47" spans="1:11" ht="13.5" x14ac:dyDescent="0.25">
      <c r="A47" s="5">
        <f t="shared" si="1"/>
        <v>39</v>
      </c>
      <c r="B47" s="32" t="s">
        <v>25</v>
      </c>
      <c r="C47" s="32" t="s">
        <v>81</v>
      </c>
      <c r="D47" s="32" t="s">
        <v>72</v>
      </c>
      <c r="E47" s="41">
        <v>7.1420000000000003</v>
      </c>
      <c r="F47" s="32">
        <v>4</v>
      </c>
      <c r="G47" s="32" t="s">
        <v>104</v>
      </c>
      <c r="H47" s="30" t="s">
        <v>21</v>
      </c>
      <c r="I47" s="1" t="s">
        <v>17</v>
      </c>
      <c r="J47" s="9">
        <v>8</v>
      </c>
      <c r="K47" s="9">
        <f t="shared" si="0"/>
        <v>11.427200000000001</v>
      </c>
    </row>
    <row r="48" spans="1:11" ht="13.5" x14ac:dyDescent="0.25">
      <c r="A48" s="5">
        <f t="shared" si="1"/>
        <v>40</v>
      </c>
      <c r="B48" s="32" t="s">
        <v>25</v>
      </c>
      <c r="C48" s="30" t="s">
        <v>91</v>
      </c>
      <c r="D48" s="32" t="s">
        <v>74</v>
      </c>
      <c r="E48" s="41">
        <v>1.48</v>
      </c>
      <c r="F48" s="32">
        <v>3</v>
      </c>
      <c r="G48" s="32" t="s">
        <v>104</v>
      </c>
      <c r="H48" s="30" t="s">
        <v>21</v>
      </c>
      <c r="I48" s="1" t="s">
        <v>17</v>
      </c>
      <c r="J48" s="9">
        <v>8</v>
      </c>
      <c r="K48" s="9">
        <f t="shared" si="0"/>
        <v>2.3680000000000003</v>
      </c>
    </row>
    <row r="49" spans="1:11" ht="13.5" x14ac:dyDescent="0.25">
      <c r="A49" s="5">
        <f t="shared" si="1"/>
        <v>41</v>
      </c>
      <c r="B49" s="32" t="s">
        <v>25</v>
      </c>
      <c r="C49" s="30" t="s">
        <v>91</v>
      </c>
      <c r="D49" s="32" t="s">
        <v>73</v>
      </c>
      <c r="E49" s="41">
        <v>6.4359999999999999</v>
      </c>
      <c r="F49" s="32">
        <v>3</v>
      </c>
      <c r="G49" s="32" t="s">
        <v>104</v>
      </c>
      <c r="H49" s="30" t="s">
        <v>21</v>
      </c>
      <c r="I49" s="1" t="s">
        <v>17</v>
      </c>
      <c r="J49" s="9">
        <v>8</v>
      </c>
      <c r="K49" s="9">
        <f t="shared" si="0"/>
        <v>10.297599999999999</v>
      </c>
    </row>
    <row r="50" spans="1:11" ht="13.5" x14ac:dyDescent="0.25">
      <c r="A50" s="5">
        <f t="shared" si="1"/>
        <v>42</v>
      </c>
      <c r="B50" s="32" t="s">
        <v>25</v>
      </c>
      <c r="C50" s="30" t="s">
        <v>91</v>
      </c>
      <c r="D50" s="32" t="s">
        <v>75</v>
      </c>
      <c r="E50" s="41">
        <v>1.3859999999999999</v>
      </c>
      <c r="F50" s="32">
        <v>9</v>
      </c>
      <c r="G50" s="32" t="s">
        <v>104</v>
      </c>
      <c r="H50" s="30" t="s">
        <v>21</v>
      </c>
      <c r="I50" s="1" t="s">
        <v>17</v>
      </c>
      <c r="J50" s="9">
        <v>8</v>
      </c>
      <c r="K50" s="9">
        <f t="shared" si="0"/>
        <v>2.2176</v>
      </c>
    </row>
    <row r="51" spans="1:11" ht="13.5" x14ac:dyDescent="0.25">
      <c r="A51" s="5">
        <f t="shared" si="1"/>
        <v>43</v>
      </c>
      <c r="B51" s="32" t="s">
        <v>25</v>
      </c>
      <c r="C51" s="30" t="s">
        <v>92</v>
      </c>
      <c r="D51" s="32" t="s">
        <v>76</v>
      </c>
      <c r="E51" s="41">
        <v>0.61</v>
      </c>
      <c r="F51" s="32">
        <v>4</v>
      </c>
      <c r="G51" s="33" t="s">
        <v>103</v>
      </c>
      <c r="H51" s="30" t="s">
        <v>21</v>
      </c>
      <c r="I51" s="1" t="s">
        <v>17</v>
      </c>
      <c r="J51" s="9">
        <v>8</v>
      </c>
      <c r="K51" s="9">
        <f t="shared" si="0"/>
        <v>0.97599999999999998</v>
      </c>
    </row>
    <row r="52" spans="1:11" ht="13.5" x14ac:dyDescent="0.25">
      <c r="A52" s="5">
        <f t="shared" si="1"/>
        <v>44</v>
      </c>
      <c r="B52" s="32" t="s">
        <v>25</v>
      </c>
      <c r="C52" s="30" t="s">
        <v>93</v>
      </c>
      <c r="D52" s="32" t="s">
        <v>79</v>
      </c>
      <c r="E52" s="41">
        <v>14.052</v>
      </c>
      <c r="F52" s="32">
        <v>6</v>
      </c>
      <c r="G52" s="32" t="s">
        <v>104</v>
      </c>
      <c r="H52" s="30" t="s">
        <v>21</v>
      </c>
      <c r="I52" s="1" t="s">
        <v>17</v>
      </c>
      <c r="J52" s="9">
        <v>8</v>
      </c>
      <c r="K52" s="9">
        <f t="shared" si="0"/>
        <v>22.483199999999997</v>
      </c>
    </row>
    <row r="53" spans="1:11" ht="13.5" x14ac:dyDescent="0.25">
      <c r="A53" s="5">
        <f t="shared" si="1"/>
        <v>45</v>
      </c>
      <c r="B53" s="32" t="s">
        <v>25</v>
      </c>
      <c r="C53" s="30" t="s">
        <v>93</v>
      </c>
      <c r="D53" s="32" t="s">
        <v>77</v>
      </c>
      <c r="E53" s="41">
        <v>0.31</v>
      </c>
      <c r="F53" s="32">
        <v>6</v>
      </c>
      <c r="G53" s="32" t="s">
        <v>104</v>
      </c>
      <c r="H53" s="30" t="s">
        <v>21</v>
      </c>
      <c r="I53" s="1" t="s">
        <v>17</v>
      </c>
      <c r="J53" s="9">
        <v>8</v>
      </c>
      <c r="K53" s="9">
        <f t="shared" si="0"/>
        <v>0.496</v>
      </c>
    </row>
    <row r="54" spans="1:11" ht="13.5" x14ac:dyDescent="0.25">
      <c r="A54" s="5">
        <f t="shared" si="1"/>
        <v>46</v>
      </c>
      <c r="B54" s="32" t="s">
        <v>25</v>
      </c>
      <c r="C54" s="30" t="s">
        <v>93</v>
      </c>
      <c r="D54" s="32" t="s">
        <v>78</v>
      </c>
      <c r="E54" s="41">
        <v>3.698</v>
      </c>
      <c r="F54" s="32">
        <v>6</v>
      </c>
      <c r="G54" s="32" t="s">
        <v>104</v>
      </c>
      <c r="H54" s="30" t="s">
        <v>21</v>
      </c>
      <c r="I54" s="1" t="s">
        <v>17</v>
      </c>
      <c r="J54" s="9">
        <v>8</v>
      </c>
      <c r="K54" s="9">
        <f t="shared" si="0"/>
        <v>5.9167999999999994</v>
      </c>
    </row>
    <row r="55" spans="1:11" ht="13.5" x14ac:dyDescent="0.25">
      <c r="A55" s="5">
        <f t="shared" si="1"/>
        <v>47</v>
      </c>
      <c r="B55" s="32" t="s">
        <v>25</v>
      </c>
      <c r="C55" s="30" t="s">
        <v>94</v>
      </c>
      <c r="D55" s="32" t="s">
        <v>80</v>
      </c>
      <c r="E55" s="41">
        <v>3.327</v>
      </c>
      <c r="F55" s="32">
        <v>3</v>
      </c>
      <c r="G55" s="32" t="s">
        <v>104</v>
      </c>
      <c r="H55" s="30" t="s">
        <v>86</v>
      </c>
      <c r="I55" s="1" t="s">
        <v>17</v>
      </c>
      <c r="J55" s="9">
        <v>13</v>
      </c>
      <c r="K55" s="9">
        <f t="shared" si="0"/>
        <v>8.6501999999999999</v>
      </c>
    </row>
    <row r="56" spans="1:11" x14ac:dyDescent="0.2">
      <c r="C56" s="11" t="s">
        <v>16</v>
      </c>
      <c r="D56" s="10" t="s">
        <v>105</v>
      </c>
      <c r="E56" s="12">
        <f>SUM(E10:E55)</f>
        <v>618.452</v>
      </c>
    </row>
    <row r="60" spans="1:11" ht="15.75" x14ac:dyDescent="0.25">
      <c r="A60" s="13"/>
      <c r="B60" s="13"/>
      <c r="C60" s="13"/>
      <c r="D60" s="20" t="s">
        <v>18</v>
      </c>
      <c r="E60" s="13"/>
      <c r="F60" s="43"/>
      <c r="G60" s="13"/>
      <c r="H60" s="25"/>
      <c r="I60" s="29" t="s">
        <v>107</v>
      </c>
      <c r="J60" s="13"/>
      <c r="K60" s="13"/>
    </row>
    <row r="61" spans="1:11" ht="15.75" x14ac:dyDescent="0.25">
      <c r="A61" s="19"/>
      <c r="B61" s="19"/>
      <c r="C61" s="19"/>
      <c r="D61" s="19"/>
      <c r="E61" s="19"/>
      <c r="F61" s="19"/>
      <c r="G61" s="19"/>
      <c r="H61" s="53" t="s">
        <v>19</v>
      </c>
      <c r="I61" s="46"/>
      <c r="J61" s="46"/>
      <c r="K61" s="19"/>
    </row>
    <row r="62" spans="1:11" x14ac:dyDescent="0.2">
      <c r="A62" s="13"/>
      <c r="B62" s="13"/>
      <c r="C62" s="13"/>
      <c r="D62" s="13"/>
      <c r="E62" s="13"/>
      <c r="F62" s="13"/>
      <c r="G62" s="13"/>
      <c r="H62" s="25"/>
      <c r="I62" s="13"/>
      <c r="J62" s="13"/>
      <c r="K62" s="13"/>
    </row>
    <row r="63" spans="1:11" x14ac:dyDescent="0.2">
      <c r="A63" s="13"/>
      <c r="B63" s="13"/>
      <c r="C63" s="13"/>
      <c r="D63" s="13"/>
      <c r="E63" s="43"/>
      <c r="F63" s="13"/>
      <c r="G63" s="13"/>
      <c r="H63" s="25"/>
      <c r="I63" s="13"/>
      <c r="J63" s="13"/>
      <c r="K63" s="13"/>
    </row>
    <row r="64" spans="1:11" x14ac:dyDescent="0.2">
      <c r="A64" s="13"/>
      <c r="B64" s="13"/>
      <c r="C64" s="13"/>
      <c r="D64" s="13"/>
      <c r="E64" s="43"/>
      <c r="F64" s="13"/>
      <c r="G64" s="13"/>
      <c r="H64" s="25"/>
      <c r="I64" s="13"/>
      <c r="J64" s="13"/>
      <c r="K64" s="13"/>
    </row>
    <row r="65" spans="1:11" ht="15.75" x14ac:dyDescent="0.25">
      <c r="A65" s="19"/>
      <c r="B65" s="19"/>
      <c r="C65" s="19"/>
      <c r="D65" s="43"/>
      <c r="E65" s="13"/>
      <c r="F65" s="13"/>
      <c r="G65" s="13"/>
      <c r="H65" s="25"/>
      <c r="I65" s="13"/>
      <c r="J65" s="13"/>
      <c r="K65" s="13"/>
    </row>
    <row r="66" spans="1:11" ht="15.75" x14ac:dyDescent="0.25">
      <c r="A66" s="52" t="s">
        <v>106</v>
      </c>
      <c r="B66" s="52"/>
      <c r="C66" s="52"/>
      <c r="D66" s="44"/>
      <c r="E66" s="14"/>
      <c r="F66" s="15"/>
      <c r="G66" s="16"/>
      <c r="H66" s="17"/>
      <c r="I66" s="17"/>
      <c r="J66" s="17"/>
      <c r="K66" s="18"/>
    </row>
    <row r="67" spans="1:11" ht="15.75" x14ac:dyDescent="0.25">
      <c r="A67" s="50"/>
      <c r="B67" s="50"/>
      <c r="C67" s="50"/>
      <c r="D67" s="51"/>
      <c r="E67" s="14"/>
      <c r="F67" s="15"/>
      <c r="G67" s="16"/>
      <c r="H67" s="17"/>
      <c r="I67" s="17"/>
      <c r="J67" s="17"/>
      <c r="K67" s="18"/>
    </row>
  </sheetData>
  <sortState ref="A9:K58">
    <sortCondition ref="B9:B58"/>
  </sortState>
  <mergeCells count="17">
    <mergeCell ref="A67:D67"/>
    <mergeCell ref="H6:H7"/>
    <mergeCell ref="A66:C66"/>
    <mergeCell ref="H61:J61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§12а-пасища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2023-06-23T07:56:57Z</cp:lastPrinted>
  <dcterms:created xsi:type="dcterms:W3CDTF">2004-02-13T08:52:52Z</dcterms:created>
  <dcterms:modified xsi:type="dcterms:W3CDTF">2023-06-23T07:57:04Z</dcterms:modified>
</cp:coreProperties>
</file>